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SIV/01 Informe/02 ADMINISTRADORA/2023/12 DICIEMBRE/FIRMADO/"/>
    </mc:Choice>
  </mc:AlternateContent>
  <xr:revisionPtr revIDLastSave="50" documentId="10_ncr:200_{698C65C5-DAAD-4AD4-AC21-38BB10152172}" xr6:coauthVersionLast="47" xr6:coauthVersionMax="47" xr10:uidLastSave="{FB4512CD-EBD0-489C-A415-993A4FA51603}"/>
  <bookViews>
    <workbookView xWindow="-120" yWindow="-120" windowWidth="20730" windowHeight="11160" xr2:uid="{FF8AA37E-55C5-4577-964B-5103979A7E46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1" l="1"/>
  <c r="C73" i="1"/>
  <c r="D73" i="1"/>
  <c r="D94" i="1"/>
  <c r="D86" i="1"/>
  <c r="D80" i="1"/>
  <c r="C86" i="1" l="1"/>
  <c r="C80" i="1"/>
  <c r="C77" i="1" l="1"/>
  <c r="D77" i="1" l="1"/>
  <c r="D83" i="1" s="1"/>
  <c r="D89" i="1" s="1"/>
  <c r="C83" i="1"/>
  <c r="C89" i="1" s="1"/>
</calcChain>
</file>

<file path=xl/sharedStrings.xml><?xml version="1.0" encoding="utf-8"?>
<sst xmlns="http://schemas.openxmlformats.org/spreadsheetml/2006/main" count="94" uniqueCount="71">
  <si>
    <t>TOTAL GASTOS</t>
  </si>
  <si>
    <t>Jorge Ugarte</t>
  </si>
  <si>
    <t>Roberto Acosta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</si>
  <si>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</si>
  <si>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</si>
  <si>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</si>
  <si>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</si>
  <si>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</si>
  <si>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</si>
  <si>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</si>
  <si>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</si>
  <si>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</si>
  <si>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</si>
  <si>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</si>
  <si>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</si>
  <si>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t>NO APLICA</t>
  </si>
  <si>
    <t>Nombre de la Empresa</t>
  </si>
  <si>
    <t>No aplica</t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</si>
  <si>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</si>
  <si>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</si>
  <si>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</si>
  <si>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</si>
  <si>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</si>
  <si>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</si>
  <si>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</si>
  <si>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</si>
  <si>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t>Cadiem Casa de Bolsa S.A.</t>
  </si>
  <si>
    <t>No Aplica</t>
  </si>
  <si>
    <t>A)   PARTES VINCULADAS O RELACIONADAS</t>
  </si>
  <si>
    <t>INFORME SOBRE PERSONAS VINCULADAS O RELACIONADAS</t>
  </si>
  <si>
    <t>ANEXO A</t>
  </si>
  <si>
    <t>CADIEM ADMINISTRADORA DE FONDOS PATRIMONIALES DE INVERSIÓN S.A.</t>
  </si>
  <si>
    <t>Viviana Cabrera</t>
  </si>
  <si>
    <t>Créditos Directores y Gerentes</t>
  </si>
  <si>
    <t>Otros</t>
  </si>
  <si>
    <t xml:space="preserve">A.1.1. SEGÚN ART. 1º CAPÍTULO 1 TÍTULO 24- VINCULACIÓN CON SOCIEDADES CON LAS CUALES SE MANTIENEN OPERACIONES </t>
  </si>
  <si>
    <t xml:space="preserve">Indicar la sociedad con la cual la entidad fiscalizada mantiene operaciones </t>
  </si>
  <si>
    <t xml:space="preserve">Persona física vinculada  </t>
  </si>
  <si>
    <t xml:space="preserve">Cargo en la sociedad con la cual la entidad fiscalizada mantiene operaciones </t>
  </si>
  <si>
    <t xml:space="preserve">Cargo en la entidad fiscalizada por la CNV </t>
  </si>
  <si>
    <t xml:space="preserve">Tipo de operación mantenida con la entidad fiscalizada  </t>
  </si>
  <si>
    <t xml:space="preserve">Monto de la inversión </t>
  </si>
  <si>
    <t xml:space="preserve">Tipo de Valor </t>
  </si>
  <si>
    <t>Indicar el porcentaje de participación en el capital integrado de la sociedad emisora</t>
  </si>
  <si>
    <t xml:space="preserve">A.3 SEGÚN ART. 3º CAPÍTULO 1 TÍTULO 24 -ACTIVOS DE LA SOCIEDAD COMPROMETIDOS EN MÁS DEL 20% EN GARANTÍA DE OBLIGACIONES DE OTRA U OTRAS EMPRESAS </t>
  </si>
  <si>
    <t xml:space="preserve">Nombre de la Empresa </t>
  </si>
  <si>
    <t xml:space="preserve">Valor de los bienes gravados </t>
  </si>
  <si>
    <t xml:space="preserve">Tipo de bien o valor </t>
  </si>
  <si>
    <t xml:space="preserve">Monto de la deuda garantizada </t>
  </si>
  <si>
    <t xml:space="preserve">A.4. SEGÚN ART. 4º CAPÍTULO 1 TÍTULO 24 - VINCULACIÓN POR NIVEL DE ENDEUDAMIENTO </t>
  </si>
  <si>
    <t xml:space="preserve">NOMBRE DE LA SOCIEDAD VINCULADA </t>
  </si>
  <si>
    <t xml:space="preserve">FACTORES DE VINCULACIÓN </t>
  </si>
  <si>
    <t>A.2 SEGÚN ART. 3º CAPÍTULO 1 TÍTULO 24 - INVERSIONES DE LA SOCIEDAD EN VALORES DE OTRAS EMPRESAS QUE REPRESENTEN MÁS DEL 10 % DEL ACTIVO DE LA SOCIEDAD</t>
  </si>
  <si>
    <t>Cadiem Casa de Bolsa SA</t>
  </si>
  <si>
    <t>Servicio de Agente Colocador</t>
  </si>
  <si>
    <t>Vice-presidente</t>
  </si>
  <si>
    <t>Presidente</t>
  </si>
  <si>
    <t>Director</t>
  </si>
  <si>
    <t>Cadiem CB - Controlante</t>
  </si>
  <si>
    <t>AUDITOR INTERNO</t>
  </si>
  <si>
    <t>Jessica Díaz</t>
  </si>
  <si>
    <t>Auditor Interno</t>
  </si>
  <si>
    <t>Directores y Gerentes</t>
  </si>
  <si>
    <t>AL 31/12/2023 y AL 31/12/2022</t>
  </si>
  <si>
    <t>84,90% de participación en el Capital</t>
  </si>
  <si>
    <r>
      <rPr>
        <b/>
        <u/>
        <sz val="11"/>
        <color theme="1"/>
        <rFont val="Gantari"/>
      </rPr>
      <t>A.1</t>
    </r>
    <r>
      <rPr>
        <u/>
        <sz val="11"/>
        <color theme="1"/>
        <rFont val="Gantari"/>
      </rPr>
      <t xml:space="preserve"> Según Art.34 de la Ley de Mercado de Valores</t>
    </r>
  </si>
  <si>
    <r>
      <t>Inciso a)</t>
    </r>
    <r>
      <rPr>
        <sz val="11"/>
        <color theme="1"/>
        <rFont val="Gantari"/>
      </rPr>
      <t xml:space="preserve"> Las personas con derecho a voto que controlen al menos el 10% del capital.</t>
    </r>
  </si>
  <si>
    <r>
      <t>Inciso b)</t>
    </r>
    <r>
      <rPr>
        <sz val="11"/>
        <color theme="1"/>
        <rFont val="Gantari"/>
      </rPr>
      <t xml:space="preserve"> Las sociedades anónimas en las que éstas controlen por lo menos el 10% del capital</t>
    </r>
  </si>
  <si>
    <r>
      <t>Inciso c)</t>
    </r>
    <r>
      <rPr>
        <sz val="11"/>
        <color theme="1"/>
        <rFont val="Gantari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</si>
  <si>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Gantari"/>
      </rPr>
      <t xml:space="preserve"> Directores, Administradores, Síndicos, Auditores Internos y Apoderados.</t>
    </r>
  </si>
  <si>
    <r>
      <t>Otros)</t>
    </r>
    <r>
      <rPr>
        <sz val="11"/>
        <color theme="1"/>
        <rFont val="Gantari"/>
      </rPr>
      <t xml:space="preserve"> Cónyuges y parientes hasta el segundo grado de consanguineidad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</si>
</sst>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Gantari"/>
    </font>
    <font>
      <sz val="11"/>
      <color theme="1"/>
      <name val="Gantari"/>
    </font>
    <font>
      <b/>
      <sz val="11"/>
      <color theme="1"/>
      <name val="Gantari"/>
    </font>
    <font>
      <b/>
      <u/>
      <sz val="11"/>
      <color theme="1"/>
      <name val="Gantari"/>
    </font>
    <font>
      <u/>
      <sz val="11"/>
      <color theme="1"/>
      <name val="Gantari"/>
    </font>
    <font>
      <sz val="11"/>
      <name val="Gantari"/>
    </font>
    <font>
      <b/>
      <sz val="11"/>
      <color rgb="FF000000"/>
      <name val="Gantari"/>
    </font>
    <font>
      <b/>
      <sz val="11"/>
      <name val="Ganta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4" applyFont="1"/>
    <xf numFmtId="0" fontId="8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/>
    <xf numFmtId="0" fontId="8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8" fillId="0" borderId="3" xfId="0" applyFont="1" applyBorder="1"/>
    <xf numFmtId="41" fontId="8" fillId="0" borderId="3" xfId="1" applyFont="1" applyFill="1" applyBorder="1"/>
    <xf numFmtId="41" fontId="8" fillId="0" borderId="4" xfId="1" applyFont="1" applyFill="1" applyBorder="1"/>
    <xf numFmtId="41" fontId="8" fillId="0" borderId="2" xfId="1" applyFont="1" applyFill="1" applyBorder="1"/>
    <xf numFmtId="0" fontId="9" fillId="0" borderId="1" xfId="0" applyFont="1" applyBorder="1"/>
    <xf numFmtId="41" fontId="9" fillId="0" borderId="1" xfId="1" applyFont="1" applyBorder="1"/>
    <xf numFmtId="41" fontId="8" fillId="0" borderId="0" xfId="0" applyNumberFormat="1" applyFont="1"/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41" fontId="12" fillId="0" borderId="3" xfId="1" applyFont="1" applyBorder="1" applyAlignment="1">
      <alignment horizontal="center" vertical="center"/>
    </xf>
    <xf numFmtId="41" fontId="12" fillId="0" borderId="4" xfId="1" applyFont="1" applyBorder="1" applyAlignment="1">
      <alignment horizontal="center" vertical="center"/>
    </xf>
    <xf numFmtId="0" fontId="9" fillId="0" borderId="6" xfId="0" applyFont="1" applyBorder="1"/>
    <xf numFmtId="0" fontId="14" fillId="0" borderId="1" xfId="3" applyFont="1" applyBorder="1" applyAlignment="1">
      <alignment horizontal="center" vertical="center"/>
    </xf>
    <xf numFmtId="14" fontId="14" fillId="0" borderId="1" xfId="3" applyNumberFormat="1" applyFont="1" applyBorder="1" applyAlignment="1">
      <alignment horizontal="center" vertical="center"/>
    </xf>
    <xf numFmtId="41" fontId="12" fillId="0" borderId="2" xfId="1" applyFont="1" applyBorder="1" applyAlignment="1">
      <alignment horizontal="left" vertical="center"/>
    </xf>
    <xf numFmtId="41" fontId="8" fillId="0" borderId="0" xfId="1" applyFont="1"/>
    <xf numFmtId="41" fontId="12" fillId="0" borderId="5" xfId="1" applyFont="1" applyBorder="1" applyAlignment="1">
      <alignment horizontal="center" vertical="center"/>
    </xf>
    <xf numFmtId="41" fontId="14" fillId="0" borderId="1" xfId="1" quotePrefix="1" applyFont="1" applyBorder="1" applyAlignment="1">
      <alignment horizontal="left" vertical="center"/>
    </xf>
    <xf numFmtId="41" fontId="14" fillId="0" borderId="5" xfId="1" applyFont="1" applyBorder="1" applyAlignment="1">
      <alignment vertical="center"/>
    </xf>
    <xf numFmtId="41" fontId="14" fillId="0" borderId="1" xfId="1" applyFont="1" applyBorder="1" applyAlignment="1">
      <alignment vertical="center"/>
    </xf>
    <xf numFmtId="41" fontId="14" fillId="0" borderId="1" xfId="1" quotePrefix="1" applyFont="1" applyBorder="1" applyAlignment="1">
      <alignment horizontal="center" vertical="center"/>
    </xf>
    <xf numFmtId="14" fontId="14" fillId="0" borderId="4" xfId="1" applyNumberFormat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41" fontId="12" fillId="0" borderId="9" xfId="1" applyFont="1" applyBorder="1" applyAlignment="1">
      <alignment horizontal="left" vertical="center"/>
    </xf>
    <xf numFmtId="41" fontId="12" fillId="0" borderId="4" xfId="1" applyFont="1" applyBorder="1" applyAlignment="1">
      <alignment horizontal="left" vertical="center"/>
    </xf>
    <xf numFmtId="41" fontId="12" fillId="0" borderId="3" xfId="1" applyFont="1" applyBorder="1" applyAlignment="1">
      <alignment horizontal="left" vertical="center"/>
    </xf>
    <xf numFmtId="41" fontId="8" fillId="0" borderId="10" xfId="1" applyFont="1" applyFill="1" applyBorder="1"/>
    <xf numFmtId="41" fontId="12" fillId="0" borderId="5" xfId="1" applyFont="1" applyBorder="1" applyAlignment="1">
      <alignment horizontal="left" vertical="center"/>
    </xf>
    <xf numFmtId="41" fontId="14" fillId="0" borderId="10" xfId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  <pageSetUpPr fitToPage="1"/>
  </sheetPr>
  <dimension ref="A1:H104"/>
  <sheetViews>
    <sheetView showGridLines="0" tabSelected="1" zoomScaleNormal="100" workbookViewId="0"/>
  </sheetViews>
  <sheetFormatPr baseColWidth="10" defaultColWidth="11.42578125" defaultRowHeight="15" x14ac:dyDescent="0.25"/>
  <cols>
    <col min="1" max="1" width="2.85546875" style="2" customWidth="1"/>
    <col min="2" max="2" width="31.85546875" style="2" customWidth="1"/>
    <col min="3" max="3" width="25" style="2" customWidth="1"/>
    <col min="4" max="4" width="24.42578125" style="2" customWidth="1"/>
    <col min="5" max="5" width="18.7109375" style="2" customWidth="1"/>
    <col min="6" max="6" width="33.140625" style="2" customWidth="1"/>
    <col min="7" max="7" width="15.7109375" style="2" bestFit="1" customWidth="1"/>
    <col min="8" max="8" width="16.42578125" style="2" bestFit="1" customWidth="1"/>
    <col min="9" max="9" width="2.85546875" style="2" customWidth="1"/>
    <col min="10" max="16384" width="11.42578125" style="2"/>
  </cols>
  <sheetData>
    <row r="1" spans="1:8" x14ac:dyDescent="0.25">
      <c r="A1" s="1"/>
    </row>
    <row r="2" spans="1:8" x14ac:dyDescent="0.25">
      <c r="B2" s="68" t="s">
        <v>31</v>
      </c>
      <c r="C2" s="68"/>
      <c r="D2" s="68"/>
      <c r="E2" s="68"/>
      <c r="F2" s="68"/>
      <c r="G2" s="68"/>
      <c r="H2" s="68"/>
    </row>
    <row r="3" spans="1:8" x14ac:dyDescent="0.25">
      <c r="B3" s="69" t="s">
        <v>30</v>
      </c>
      <c r="C3" s="69"/>
      <c r="D3" s="69"/>
      <c r="E3" s="69"/>
      <c r="F3" s="69"/>
      <c r="G3" s="69"/>
      <c r="H3" s="69"/>
    </row>
    <row r="4" spans="1:8" x14ac:dyDescent="0.25">
      <c r="B4" s="68" t="s">
        <v>29</v>
      </c>
      <c r="C4" s="68"/>
      <c r="D4" s="68"/>
      <c r="E4" s="68"/>
      <c r="F4" s="68"/>
      <c r="G4" s="68"/>
      <c r="H4" s="68"/>
    </row>
    <row r="6" spans="1:8" x14ac:dyDescent="0.25">
      <c r="B6" s="57" t="s">
        <v>28</v>
      </c>
      <c r="C6" s="57"/>
      <c r="D6" s="57"/>
      <c r="E6" s="57"/>
      <c r="F6" s="57"/>
      <c r="G6" s="57"/>
      <c r="H6" s="57"/>
    </row>
    <row r="8" spans="1:8" x14ac:dyDescent="0.25">
      <c r="B8" s="3" t="s">
        <v>65</v>
      </c>
    </row>
    <row r="9" spans="1:8" x14ac:dyDescent="0.25">
      <c r="B9" s="70" t="s">
        <v>66</v>
      </c>
      <c r="C9" s="70"/>
      <c r="D9" s="70"/>
      <c r="E9" s="70"/>
      <c r="F9" s="70"/>
      <c r="G9" s="70"/>
      <c r="H9" s="70"/>
    </row>
    <row r="10" spans="1:8" x14ac:dyDescent="0.25">
      <c r="B10" s="70"/>
      <c r="C10" s="70"/>
      <c r="D10" s="70"/>
      <c r="E10" s="70"/>
      <c r="F10" s="70"/>
      <c r="G10" s="70"/>
      <c r="H10" s="70"/>
    </row>
    <row r="11" spans="1:8" x14ac:dyDescent="0.25">
      <c r="B11" s="5" t="s">
        <v>27</v>
      </c>
      <c r="C11" s="4"/>
      <c r="D11" s="4"/>
      <c r="E11" s="4"/>
      <c r="F11" s="4"/>
      <c r="G11" s="4"/>
      <c r="H11" s="4"/>
    </row>
    <row r="12" spans="1:8" x14ac:dyDescent="0.25">
      <c r="B12" s="59" t="s">
        <v>67</v>
      </c>
      <c r="C12" s="59"/>
      <c r="D12" s="59"/>
      <c r="E12" s="59"/>
      <c r="F12" s="59"/>
      <c r="G12" s="59"/>
      <c r="H12" s="59"/>
    </row>
    <row r="13" spans="1:8" x14ac:dyDescent="0.25">
      <c r="B13" s="59"/>
      <c r="C13" s="59"/>
      <c r="D13" s="59"/>
      <c r="E13" s="59"/>
      <c r="F13" s="59"/>
      <c r="G13" s="59"/>
      <c r="H13" s="59"/>
    </row>
    <row r="15" spans="1:8" x14ac:dyDescent="0.25">
      <c r="B15" s="6" t="s">
        <v>26</v>
      </c>
      <c r="C15" s="6" t="s">
        <v>64</v>
      </c>
      <c r="D15" s="6"/>
    </row>
    <row r="17" spans="2:8" x14ac:dyDescent="0.25">
      <c r="B17" s="59" t="s">
        <v>68</v>
      </c>
      <c r="C17" s="59"/>
      <c r="D17" s="59"/>
      <c r="E17" s="59"/>
      <c r="F17" s="59"/>
      <c r="G17" s="59"/>
      <c r="H17" s="59"/>
    </row>
    <row r="18" spans="2:8" x14ac:dyDescent="0.25">
      <c r="B18" s="59"/>
      <c r="C18" s="59"/>
      <c r="D18" s="59"/>
      <c r="E18" s="59"/>
      <c r="F18" s="59"/>
      <c r="G18" s="59"/>
      <c r="H18" s="59"/>
    </row>
    <row r="20" spans="2:8" x14ac:dyDescent="0.25">
      <c r="B20" s="2" t="s">
        <v>24</v>
      </c>
    </row>
    <row r="21" spans="2:8" x14ac:dyDescent="0.25">
      <c r="B21" s="2" t="s">
        <v>23</v>
      </c>
    </row>
    <row r="22" spans="2:8" x14ac:dyDescent="0.25">
      <c r="B22" s="2" t="s">
        <v>3</v>
      </c>
    </row>
    <row r="23" spans="2:8" x14ac:dyDescent="0.25">
      <c r="B23" s="59" t="s">
        <v>69</v>
      </c>
      <c r="C23" s="59"/>
      <c r="D23" s="59"/>
      <c r="E23" s="59"/>
      <c r="F23" s="59"/>
      <c r="G23" s="59"/>
      <c r="H23" s="59"/>
    </row>
    <row r="24" spans="2:8" x14ac:dyDescent="0.25">
      <c r="B24" s="59"/>
      <c r="C24" s="59"/>
      <c r="D24" s="59"/>
      <c r="E24" s="59"/>
      <c r="F24" s="59"/>
      <c r="G24" s="59"/>
      <c r="H24" s="59"/>
    </row>
    <row r="26" spans="2:8" x14ac:dyDescent="0.25">
      <c r="B26" s="3" t="s">
        <v>25</v>
      </c>
    </row>
    <row r="27" spans="2:8" x14ac:dyDescent="0.25">
      <c r="B27" s="7" t="s">
        <v>23</v>
      </c>
    </row>
    <row r="28" spans="2:8" x14ac:dyDescent="0.25">
      <c r="B28" s="2" t="s">
        <v>24</v>
      </c>
    </row>
    <row r="29" spans="2:8" x14ac:dyDescent="0.25">
      <c r="B29" s="2" t="s">
        <v>3</v>
      </c>
    </row>
    <row r="31" spans="2:8" x14ac:dyDescent="0.25">
      <c r="B31" s="8" t="s">
        <v>22</v>
      </c>
    </row>
    <row r="32" spans="2:8" x14ac:dyDescent="0.25">
      <c r="B32" s="7" t="s">
        <v>21</v>
      </c>
    </row>
    <row r="34" spans="2:8" x14ac:dyDescent="0.25">
      <c r="B34" s="8" t="s">
        <v>20</v>
      </c>
    </row>
    <row r="35" spans="2:8" x14ac:dyDescent="0.25">
      <c r="B35" s="7" t="s">
        <v>19</v>
      </c>
    </row>
    <row r="36" spans="2:8" x14ac:dyDescent="0.25">
      <c r="B36" s="2" t="s">
        <v>18</v>
      </c>
    </row>
    <row r="37" spans="2:8" x14ac:dyDescent="0.25">
      <c r="B37" s="2" t="s">
        <v>2</v>
      </c>
    </row>
    <row r="38" spans="2:8" x14ac:dyDescent="0.25">
      <c r="B38" s="2" t="s">
        <v>1</v>
      </c>
    </row>
    <row r="39" spans="2:8" x14ac:dyDescent="0.25">
      <c r="B39" s="2" t="s">
        <v>32</v>
      </c>
    </row>
    <row r="41" spans="2:8" x14ac:dyDescent="0.25">
      <c r="B41" s="8" t="s">
        <v>59</v>
      </c>
    </row>
    <row r="42" spans="2:8" x14ac:dyDescent="0.25">
      <c r="B42" s="2" t="s">
        <v>60</v>
      </c>
    </row>
    <row r="44" spans="2:8" x14ac:dyDescent="0.25">
      <c r="B44" s="9" t="s">
        <v>70</v>
      </c>
    </row>
    <row r="46" spans="2:8" x14ac:dyDescent="0.25">
      <c r="B46" s="10" t="s">
        <v>17</v>
      </c>
    </row>
    <row r="48" spans="2:8" ht="39" customHeight="1" x14ac:dyDescent="0.25">
      <c r="B48" s="60" t="s">
        <v>35</v>
      </c>
      <c r="C48" s="61"/>
      <c r="D48" s="61"/>
      <c r="E48" s="61"/>
      <c r="F48" s="62"/>
      <c r="G48" s="11"/>
      <c r="H48" s="11"/>
    </row>
    <row r="49" spans="2:8" ht="60" x14ac:dyDescent="0.25">
      <c r="B49" s="12" t="s">
        <v>36</v>
      </c>
      <c r="C49" s="12" t="s">
        <v>37</v>
      </c>
      <c r="D49" s="13" t="s">
        <v>38</v>
      </c>
      <c r="E49" s="14" t="s">
        <v>39</v>
      </c>
      <c r="F49" s="15" t="s">
        <v>40</v>
      </c>
      <c r="G49" s="16"/>
      <c r="H49" s="16"/>
    </row>
    <row r="50" spans="2:8" ht="20.25" customHeight="1" x14ac:dyDescent="0.25">
      <c r="B50" s="17" t="s">
        <v>53</v>
      </c>
      <c r="C50" s="17" t="s">
        <v>23</v>
      </c>
      <c r="D50" s="17" t="s">
        <v>55</v>
      </c>
      <c r="E50" s="17" t="s">
        <v>56</v>
      </c>
      <c r="F50" s="18" t="s">
        <v>54</v>
      </c>
      <c r="G50" s="16"/>
      <c r="H50" s="16"/>
    </row>
    <row r="51" spans="2:8" ht="20.25" customHeight="1" x14ac:dyDescent="0.25">
      <c r="B51" s="17" t="s">
        <v>53</v>
      </c>
      <c r="C51" s="17" t="s">
        <v>24</v>
      </c>
      <c r="D51" s="17" t="s">
        <v>56</v>
      </c>
      <c r="E51" s="17" t="s">
        <v>55</v>
      </c>
      <c r="F51" s="18" t="s">
        <v>54</v>
      </c>
      <c r="G51" s="16"/>
      <c r="H51" s="16"/>
    </row>
    <row r="52" spans="2:8" ht="20.25" customHeight="1" x14ac:dyDescent="0.25">
      <c r="B52" s="17" t="s">
        <v>53</v>
      </c>
      <c r="C52" s="17" t="s">
        <v>3</v>
      </c>
      <c r="D52" s="17" t="s">
        <v>57</v>
      </c>
      <c r="E52" s="17" t="s">
        <v>57</v>
      </c>
      <c r="F52" s="18" t="s">
        <v>54</v>
      </c>
      <c r="G52" s="16"/>
      <c r="H52" s="16"/>
    </row>
    <row r="53" spans="2:8" s="16" customFormat="1" x14ac:dyDescent="0.25">
      <c r="B53" s="2"/>
      <c r="C53" s="2"/>
      <c r="D53" s="2"/>
      <c r="E53" s="2"/>
      <c r="F53" s="2"/>
      <c r="G53" s="2"/>
      <c r="H53" s="2"/>
    </row>
    <row r="54" spans="2:8" ht="39.75" customHeight="1" x14ac:dyDescent="0.25">
      <c r="B54" s="63" t="s">
        <v>52</v>
      </c>
      <c r="C54" s="63"/>
      <c r="D54" s="63"/>
      <c r="E54" s="63"/>
      <c r="F54" s="63"/>
    </row>
    <row r="55" spans="2:8" ht="74.25" customHeight="1" x14ac:dyDescent="0.25">
      <c r="B55" s="19" t="s">
        <v>16</v>
      </c>
      <c r="C55" s="19" t="s">
        <v>41</v>
      </c>
      <c r="D55" s="19" t="s">
        <v>42</v>
      </c>
      <c r="E55" s="65" t="s">
        <v>43</v>
      </c>
      <c r="F55" s="65"/>
    </row>
    <row r="56" spans="2:8" ht="38.25" customHeight="1" x14ac:dyDescent="0.25">
      <c r="B56" s="66" t="s">
        <v>15</v>
      </c>
      <c r="C56" s="66"/>
      <c r="D56" s="66"/>
      <c r="E56" s="66"/>
      <c r="F56" s="66"/>
    </row>
    <row r="58" spans="2:8" ht="39" customHeight="1" x14ac:dyDescent="0.25">
      <c r="B58" s="63" t="s">
        <v>44</v>
      </c>
      <c r="C58" s="63"/>
      <c r="D58" s="63"/>
      <c r="E58" s="63"/>
      <c r="F58" s="63"/>
    </row>
    <row r="59" spans="2:8" ht="45" customHeight="1" x14ac:dyDescent="0.25">
      <c r="B59" s="20" t="s">
        <v>45</v>
      </c>
      <c r="C59" s="20" t="s">
        <v>46</v>
      </c>
      <c r="D59" s="20" t="s">
        <v>47</v>
      </c>
      <c r="E59" s="67" t="s">
        <v>48</v>
      </c>
      <c r="F59" s="67"/>
    </row>
    <row r="60" spans="2:8" x14ac:dyDescent="0.25">
      <c r="B60" s="66" t="s">
        <v>15</v>
      </c>
      <c r="C60" s="66"/>
      <c r="D60" s="66"/>
      <c r="E60" s="66"/>
      <c r="F60" s="66"/>
    </row>
    <row r="62" spans="2:8" ht="32.25" customHeight="1" x14ac:dyDescent="0.25">
      <c r="B62" s="63" t="s">
        <v>49</v>
      </c>
      <c r="C62" s="63"/>
      <c r="D62" s="63"/>
      <c r="E62" s="63"/>
      <c r="F62" s="21"/>
    </row>
    <row r="63" spans="2:8" x14ac:dyDescent="0.25">
      <c r="B63" s="64" t="s">
        <v>50</v>
      </c>
      <c r="C63" s="64"/>
      <c r="D63" s="64" t="s">
        <v>51</v>
      </c>
      <c r="E63" s="64"/>
    </row>
    <row r="64" spans="2:8" x14ac:dyDescent="0.25">
      <c r="B64" s="54" t="s">
        <v>15</v>
      </c>
      <c r="C64" s="55"/>
      <c r="D64" s="55"/>
      <c r="E64" s="56"/>
    </row>
    <row r="66" spans="2:8" x14ac:dyDescent="0.25">
      <c r="B66" s="57" t="s">
        <v>14</v>
      </c>
      <c r="C66" s="57"/>
      <c r="D66" s="57"/>
      <c r="E66" s="57"/>
      <c r="F66" s="57"/>
      <c r="G66" s="57"/>
      <c r="H66" s="57"/>
    </row>
    <row r="67" spans="2:8" x14ac:dyDescent="0.25">
      <c r="B67" s="58" t="s">
        <v>63</v>
      </c>
      <c r="C67" s="58"/>
      <c r="D67" s="58"/>
      <c r="E67" s="58"/>
    </row>
    <row r="68" spans="2:8" x14ac:dyDescent="0.25">
      <c r="B68" s="9" t="s">
        <v>13</v>
      </c>
    </row>
    <row r="69" spans="2:8" x14ac:dyDescent="0.25">
      <c r="B69" s="2" t="s">
        <v>12</v>
      </c>
    </row>
    <row r="70" spans="2:8" x14ac:dyDescent="0.25">
      <c r="B70" s="22" t="s">
        <v>9</v>
      </c>
      <c r="C70" s="23">
        <v>45291</v>
      </c>
      <c r="D70" s="23">
        <v>44926</v>
      </c>
    </row>
    <row r="71" spans="2:8" x14ac:dyDescent="0.25">
      <c r="B71" s="24" t="s">
        <v>58</v>
      </c>
      <c r="C71" s="25">
        <v>58849897</v>
      </c>
      <c r="D71" s="26">
        <v>105114401</v>
      </c>
    </row>
    <row r="72" spans="2:8" x14ac:dyDescent="0.25">
      <c r="B72" s="24" t="s">
        <v>33</v>
      </c>
      <c r="C72" s="25">
        <v>17284680</v>
      </c>
      <c r="D72" s="27">
        <v>41435499</v>
      </c>
    </row>
    <row r="73" spans="2:8" x14ac:dyDescent="0.25">
      <c r="B73" s="28" t="s">
        <v>8</v>
      </c>
      <c r="C73" s="29">
        <f>SUM(C71:C72)</f>
        <v>76134577</v>
      </c>
      <c r="D73" s="29">
        <f>SUM(D71:D72)</f>
        <v>146549900</v>
      </c>
    </row>
    <row r="75" spans="2:8" x14ac:dyDescent="0.25">
      <c r="B75" s="9" t="s">
        <v>11</v>
      </c>
      <c r="C75" s="30"/>
    </row>
    <row r="76" spans="2:8" x14ac:dyDescent="0.25">
      <c r="B76" s="2" t="s">
        <v>10</v>
      </c>
    </row>
    <row r="77" spans="2:8" x14ac:dyDescent="0.25">
      <c r="B77" s="31" t="s">
        <v>9</v>
      </c>
      <c r="C77" s="32">
        <f>+C70</f>
        <v>45291</v>
      </c>
      <c r="D77" s="33">
        <f>+D70</f>
        <v>44926</v>
      </c>
    </row>
    <row r="78" spans="2:8" x14ac:dyDescent="0.25">
      <c r="B78" s="24" t="s">
        <v>58</v>
      </c>
      <c r="C78" s="34">
        <v>1287229553</v>
      </c>
      <c r="D78" s="35">
        <v>5575380529</v>
      </c>
    </row>
    <row r="79" spans="2:8" x14ac:dyDescent="0.25">
      <c r="B79" s="24" t="s">
        <v>34</v>
      </c>
      <c r="C79" s="25">
        <v>2178000</v>
      </c>
      <c r="D79" s="27">
        <v>0</v>
      </c>
    </row>
    <row r="80" spans="2:8" x14ac:dyDescent="0.25">
      <c r="B80" s="36" t="s">
        <v>8</v>
      </c>
      <c r="C80" s="29">
        <f>SUM(C78:C79)</f>
        <v>1289407553</v>
      </c>
      <c r="D80" s="29">
        <f>SUM(D78:D79)</f>
        <v>5575380529</v>
      </c>
    </row>
    <row r="82" spans="2:7" x14ac:dyDescent="0.25">
      <c r="B82" s="10" t="s">
        <v>7</v>
      </c>
    </row>
    <row r="83" spans="2:7" x14ac:dyDescent="0.25">
      <c r="B83" s="37" t="s">
        <v>7</v>
      </c>
      <c r="C83" s="38">
        <f>+C77</f>
        <v>45291</v>
      </c>
      <c r="D83" s="38">
        <f>+D77</f>
        <v>44926</v>
      </c>
    </row>
    <row r="84" spans="2:7" x14ac:dyDescent="0.25">
      <c r="B84" s="24" t="s">
        <v>62</v>
      </c>
      <c r="C84" s="35">
        <v>10586886</v>
      </c>
      <c r="D84" s="39">
        <v>2709336</v>
      </c>
      <c r="F84" s="40"/>
      <c r="G84" s="30"/>
    </row>
    <row r="85" spans="2:7" x14ac:dyDescent="0.25">
      <c r="B85" s="24" t="s">
        <v>58</v>
      </c>
      <c r="C85" s="41">
        <v>1909090</v>
      </c>
      <c r="D85" s="39">
        <v>5436363</v>
      </c>
    </row>
    <row r="86" spans="2:7" x14ac:dyDescent="0.25">
      <c r="B86" s="42" t="s">
        <v>6</v>
      </c>
      <c r="C86" s="43">
        <f>SUM(C84:C85)</f>
        <v>12495976</v>
      </c>
      <c r="D86" s="44">
        <f>SUM(D84:D85)</f>
        <v>8145699</v>
      </c>
      <c r="F86" s="30"/>
    </row>
    <row r="88" spans="2:7" x14ac:dyDescent="0.25">
      <c r="B88" s="10" t="s">
        <v>5</v>
      </c>
    </row>
    <row r="89" spans="2:7" x14ac:dyDescent="0.25">
      <c r="B89" s="45" t="s">
        <v>4</v>
      </c>
      <c r="C89" s="46">
        <f>+C83</f>
        <v>45291</v>
      </c>
      <c r="D89" s="47">
        <f>+D83</f>
        <v>44926</v>
      </c>
    </row>
    <row r="90" spans="2:7" x14ac:dyDescent="0.25">
      <c r="B90" s="24" t="s">
        <v>58</v>
      </c>
      <c r="C90" s="48">
        <v>14282716943</v>
      </c>
      <c r="D90" s="49">
        <v>18278015221</v>
      </c>
      <c r="E90" s="40"/>
      <c r="F90" s="40"/>
    </row>
    <row r="91" spans="2:7" x14ac:dyDescent="0.25">
      <c r="B91" s="24" t="s">
        <v>62</v>
      </c>
      <c r="C91" s="50">
        <v>1384819627</v>
      </c>
      <c r="D91" s="39">
        <v>1659175669</v>
      </c>
    </row>
    <row r="92" spans="2:7" x14ac:dyDescent="0.25">
      <c r="B92" s="24" t="s">
        <v>61</v>
      </c>
      <c r="C92" s="50">
        <v>25687500</v>
      </c>
      <c r="D92" s="39">
        <v>0</v>
      </c>
    </row>
    <row r="93" spans="2:7" x14ac:dyDescent="0.25">
      <c r="B93" s="24" t="s">
        <v>34</v>
      </c>
      <c r="C93" s="51">
        <v>23400000</v>
      </c>
      <c r="D93" s="52">
        <v>0</v>
      </c>
    </row>
    <row r="94" spans="2:7" x14ac:dyDescent="0.25">
      <c r="B94" s="42" t="s">
        <v>0</v>
      </c>
      <c r="C94" s="53">
        <f>SUM(C90:C93)</f>
        <v>15716624070</v>
      </c>
      <c r="D94" s="44">
        <f>SUM(D90:D93)</f>
        <v>19937190890</v>
      </c>
      <c r="F94" s="30"/>
    </row>
    <row r="95" spans="2:7" x14ac:dyDescent="0.25">
      <c r="C95" s="40"/>
      <c r="F95" s="30"/>
    </row>
    <row r="96" spans="2:7" x14ac:dyDescent="0.25">
      <c r="C96" s="40"/>
    </row>
    <row r="97" spans="4:6" x14ac:dyDescent="0.25">
      <c r="D97" s="30"/>
    </row>
    <row r="104" spans="4:6" x14ac:dyDescent="0.25">
      <c r="E104" s="40"/>
      <c r="F104" s="30"/>
    </row>
  </sheetData>
  <sortState xmlns:xlrd2="http://schemas.microsoft.com/office/spreadsheetml/2017/richdata2" ref="B90:D93">
    <sortCondition descending="1" ref="C90:C93"/>
  </sortState>
  <mergeCells count="21">
    <mergeCell ref="B12:H13"/>
    <mergeCell ref="B2:H2"/>
    <mergeCell ref="B3:H3"/>
    <mergeCell ref="B4:H4"/>
    <mergeCell ref="B6:H6"/>
    <mergeCell ref="B9:H10"/>
    <mergeCell ref="B64:E64"/>
    <mergeCell ref="B66:H66"/>
    <mergeCell ref="B67:E67"/>
    <mergeCell ref="B17:H18"/>
    <mergeCell ref="B23:H24"/>
    <mergeCell ref="B48:F48"/>
    <mergeCell ref="B62:E62"/>
    <mergeCell ref="D63:E63"/>
    <mergeCell ref="B63:C63"/>
    <mergeCell ref="E55:F55"/>
    <mergeCell ref="B54:F54"/>
    <mergeCell ref="B56:F56"/>
    <mergeCell ref="B58:F58"/>
    <mergeCell ref="E59:F59"/>
    <mergeCell ref="B60:F60"/>
  </mergeCells>
  <pageMargins left="0.25" right="0.25" top="0.75" bottom="0.75" header="0.3" footer="0.3"/>
  <pageSetup paperSize="9" scale="37" orientation="portrait" r:id="rId1"/>
  <ignoredErrors>
    <ignoredError sqref="C73:D73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zElm6TYs+O/y216kFywWuarOrbQxuu1bogT7nDh9u3U=</DigestValue>
    </Reference>
    <Reference Type="http://www.w3.org/2000/09/xmldsig#Object" URI="#idOfficeObject">
      <DigestMethod Algorithm="http://www.w3.org/2001/04/xmlenc#sha256"/>
      <DigestValue>0b4PQBFhazIeLtwSMStMz6UYq0Ui+DPQXJX9tkkIlQk=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c8D/IEBdECUNwEqxcczloTzmVbwdrJH4w9VCv2RgjQY=</DigestValue>
    </Reference>
  </SignedInfo>
  <SignatureValue>hwxW0A5nY8XHlGEm2I/gLEYPAlVzoaV+az3I8Sp80cCfLd07BUjUCzJG5ZE7VnnrQq4cOqgxLeQQ
17oLYHvlpWKebK7KFRZ4iBXjJG5hXKdUF0+wFa2lfg/t516qZGWou+jXBxWjC3SqC++miQwzFDCx
SJRaTXKcLg7rAAqQ7xSgGMTgzYYcKH2RsTgK3k2rLcHlh5Sm2xw1SY390iPGaETRHjRPLY91ICuB
4hAmUSKgwJ9gU68bXCyAKBC0Pk757OF1oaDcHoL35I8IKqtuMPEtVQdyVues59JpRwLOU02N2czh
GnI3WwjLse7eWn71RilzEozFYYXNCXFzqFhuWw==</SignatureValue>
  <KeyInfo>
    <X509Data>
      <X509Certificate>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+u1kEY6VLVqFU466lyIJ/gshpb8hS0Xlry30g1cJ2dDqQ8KvHosAb/2J32yWAGD12xt1jC4BJ1GNUxGbsWRD3zMkcreGKaxddDeiN9HsmTvhwFGq40/pkNob5udx4AvUWzjFyu+clRHQn6xcJHvpImuRf75HR4L16YRvrrdXmeQ2Occ8Wlh0OLDLqyRuLmDeWijnB+lCwMFy00rjhjjGau2jHFT6xR481lDkBDYJJdX234qiqLR2BRs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/B2f2PL1tE05QQMA4GA1UdDwEB/wQEAwIF4DANBgkqhkiG9w0BAQsFAAOCAgEAGfc0JsKLIijtDZ00AGIdbj6LX6EpILQ1n9Gh28V0hOOJWENsVC7d0luPwaBlSTrv128WwVKlEG4N0G2MJGmwVF4taOfTrKIoR7UbmjeMKkPGORT0C988Qi1y/QtsLYBe1f7l+5QLV8iZTVM6s3Z4uYNGJCbZ2zROainnSY3YKuEL9LFeJ3mAtoMJfPQZQcBbMZCquqOe+/u5Wi2LimP9Yrt7utW4GVZmmDgXTgnmbnvh8P/Hn6r0Gqc/NeYGcKzDt5dUHpgJaMRXFtYkYKB7DZ5KQRFxCWlbir19Y9LRBcTbaPBiVIy7wSomVJqYpC4tboQQ/hVv0Ld8Vbf0EZBEfe/XWD9S47DtBhYyNHQPLRXrSj0/uU8vQm/5Gel1v1U/3GhoNU1vtlnPvAluY5IXoBnsad8W9BJRF9Xnqih6HvmmxLj4yIJFoHXyUafhbaISL9pvtfkHQBRM22+ztUwb+9AgN+4YQUN9X1Q3H8Kd83hBnKqd6jgQ34I95+NpCngGwtSYzUAZbUeTtjCzgv8mUlweLc6Ry+oPUKn/6GBUVNBX/SkmowE8IUBNoSlrS7Un+snHbGvglifnt1908RXR3rUckajXnBO6JM/TMx4rNam4SqEebr746mxE2algyHYOpXdHXxIHnBLJ1PKBtHXdKdGyV2HbGsI2b9c5mgeDRp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9oJ7UzIlpbEvKYxNTDRCQx9Xr3sKGkO2sAjUXK2k9pE=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ugOOgdmaxfa7ACmS9RvdPCy4M4NrOMPLsCfWLBJN6CE=</DigestValue>
      </Reference>
      <Reference URI="/xl/sharedStrings.xml?ContentType=application/vnd.openxmlformats-officedocument.spreadsheetml.sharedStrings+xml">
        <DigestMethod Algorithm="http://www.w3.org/2001/04/xmlenc#sha256"/>
        <DigestValue>C/OiITtCvkj6+dhSYufwUGRO3/vWd+W0jh3bCTQuHJU=</DigestValue>
      </Reference>
      <Reference URI="/xl/styles.xml?ContentType=application/vnd.openxmlformats-officedocument.spreadsheetml.styles+xml">
        <DigestMethod Algorithm="http://www.w3.org/2001/04/xmlenc#sha256"/>
        <DigestValue>GUJ1CbgaHJ4b4xN/+ZE/k/1J7xXsBjhjhmOAmWRcRJo=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5BGT5KcKbrgob+25H32Bpxbmq37kKoodDhGnBYr2cf8=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y3u9+BA8dYQddxpqBKulBnczfDh8XPjDH14p8CkaUOo=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2024-03-15T18:19:08Z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2024-03-15T18:19:08Z</xd:SigningTime>
          <xd:SigningCertificate>
            <xd:Cert>
              <xd:CertDigest>
                <DigestMethod Algorithm="http://www.w3.org/2001/04/xmlenc#sha256"/>
                <DigestValue>l6lxiiP59SJi/5nh819vkP3cZ82yAtfy/mmcIE9cjTg=</DigestValue>
              </xd:CertDigest>
              <xd:IssuerSerial>
                <X509IssuerName>C=PY, O=DOCUMENTA S.A., SERIALNUMBER=RUC80050172-1, CN=CA-DOCUMENTA S.A.</X509IssuerName>
                <X509SerialNumber>681058929997266671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8rxJbt3vK7rZkToXXMRzm9a8RFbc6fYnffjtQTzPCSA=</DigestValue>
    </Reference>
    <Reference Type="http://www.w3.org/2000/09/xmldsig#Object" URI="#idOfficeObject">
      <DigestMethod Algorithm="http://www.w3.org/2001/04/xmlenc#sha256"/>
      <DigestValue>pNb+u9O4xVJr8ZdzKOLEqXbkNKMgyKIcCnlAABCA4wE=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52BTOnuJp6TA5PIRDBUEiRlipPfWEPGb5q4ZsD02MAY=</DigestValue>
    </Reference>
  </SignedInfo>
  <SignatureValue>Y8iI8TnwXZITHtJHcgAoC2wYd2fqw+SRiQtGu45/9tOQVRurPBU4tAPJ1cILpcg1DagqwSQACQD3
wNCoQW/xlnwkmpg6cBwu7KI1YDNxQkC4WelzYGSTuqjvyHDTRW4paQqWQZ7BC9+bheOffunP+JN7
grY6QFpUCRiL/1pkGae+77bUq+FW7Z/Zsx2J65k/rlfhMK1Kvvh3Vt8+5QnZnAn/+VpNMr8y+G2i
NIb7xoL7GcDxBYVtTaUYPA8bh2QCwOvy1HxjeH7HLXDIOMbsi6sab6n9EsRXVMiJwbo+bkxTdkdW
LyRcF6iiOEyHQVpXR6oUBnz/iJ9jJ8fjLp3G+Q==</SignatureValue>
  <KeyInfo>
    <X509Data>
      <X509Certificate>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+gAcme2isqBCXWEREHLnXcCLSaxeC8XAxhU9O5Vnvx43Td/Z0SQXWC7weKgp8ETTzIGAgMqe00RdnVhjUII1eiNopvtcMGHIzie0xTr6ihMhtWXPMoy7HKEmX0kKLAiQ0jE2MrfD/aB0dftJxfZ3FkuVh/W+CHpsiryt+sicOx0fDAvYsc5lcP+tqieNCB+h7xdRnR3aAe40wZyUgDgXSTDtKi25ccvlZGre5AYJ5N1ZgOrc2wJm+qhGpCCBgaKk08klce0VAv1IKOWKSJg8egFn6p3Dk38Ks2KImFkMxIvUjN2I50yUuLUXNQfy4BMncdK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+3u4qW7A5iXoMA4GA1UdDwEB/wQEAwIF4DANBgkqhkiG9w0BAQsFAAOCAgEAJf17FTdJJez/7kSU0qXT0me58okaD8SegX5NoFrXGkEnt2eByKwi/4U4RqkKGEToJewMBFtXjSp0LbTJf8qYQP5iYO+l9/BOJjOSRRtegszgRLQybwDX+O+/Ry7VbBA+9DX4qLD8Uh1A1sQxDYVbZXQSkiAfteNxMu37qhsrEGclC1r3f751WsnYvyjVOFSqD1JFFManjUlRTF3V15UUpIZRPO3u8jUko8V3CVaAyQMnMQICAiS8c1aIILtmlIFZ4U0W9+OrPLsQxTGLoc4Xo++mf/i5lkq1WJT2yh65AWiLdEksIj/SSGjbgUjd3Qy2xiwN4KiS064VIPFDf7CynwkX+MM906emQJm0yLv50UaSO7qwatOozsPbRHBaNaSZwcjfh/RipQ9mEXeoeQ8jYBlVVYycQAIjCuIdFTOvivR2mM6tL1JD26b4NMiL1obHrttZtm674WXtobxMKlldTUKRImypGLw7Yw48NvDdqDLnYynTv3DGy1A/Y/zmJHbvNGWissIZhEMJdnjNv8Mneqwkr046K0a22g9O/wQKFKzgwZgvJfBkO1fgHYJZLDMyonpYczZHzhG7kvk7C6lf67bxTJ3MHRMIKAVGXh9QgbBjWyuGmuIhQElBSVEKNvlocFJIWP2IqoYiZVj1xqGE95NMJNBT8cSgeWyVbj/yX1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9oJ7UzIlpbEvKYxNTDRCQx9Xr3sKGkO2sAjUXK2k9pE=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ugOOgdmaxfa7ACmS9RvdPCy4M4NrOMPLsCfWLBJN6CE=</DigestValue>
      </Reference>
      <Reference URI="/xl/sharedStrings.xml?ContentType=application/vnd.openxmlformats-officedocument.spreadsheetml.sharedStrings+xml">
        <DigestMethod Algorithm="http://www.w3.org/2001/04/xmlenc#sha256"/>
        <DigestValue>C/OiITtCvkj6+dhSYufwUGRO3/vWd+W0jh3bCTQuHJU=</DigestValue>
      </Reference>
      <Reference URI="/xl/styles.xml?ContentType=application/vnd.openxmlformats-officedocument.spreadsheetml.styles+xml">
        <DigestMethod Algorithm="http://www.w3.org/2001/04/xmlenc#sha256"/>
        <DigestValue>GUJ1CbgaHJ4b4xN/+ZE/k/1J7xXsBjhjhmOAmWRcRJo=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5BGT5KcKbrgob+25H32Bpxbmq37kKoodDhGnBYr2cf8=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y3u9+BA8dYQddxpqBKulBnczfDh8XPjDH14p8CkaUOo=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2024-03-15T20:09:10Z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2024-03-15T20:09:10Z</xd:SigningTime>
          <xd:SigningCertificate>
            <xd:Cert>
              <xd:CertDigest>
                <DigestMethod Algorithm="http://www.w3.org/2001/04/xmlenc#sha256"/>
                <DigestValue>M0ZiuzHacODt1A0nFYHbT612HzLe0fo14GIMyuEa6Rg=</DigestValue>
              </xd:CertDigest>
              <xd:IssuerSerial>
                <X509IssuerName>C=PY, O=DOCUMENTA S.A., SERIALNUMBER=RUC80050172-1, CN=CA-DOCUMENTA S.A.</X509IssuerName>
                <X509SerialNumber>6673855411729222534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oxTBQs++ceyYMwYJe5pm34QD9S5bzmYL0fOpEOFowhM=</DigestValue>
    </Reference>
    <Reference Type="http://www.w3.org/2000/09/xmldsig#Object" URI="#idOfficeObject">
      <DigestMethod Algorithm="http://www.w3.org/2001/04/xmlenc#sha256"/>
      <DigestValue>uSITtRQifSZg/pSxo+K7nPzna1cinp73qdD8olHp8/8=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nYUYLjEWRkb/SDe5t2g1YHo/67k7uflpLjV0wmLqVcw=</DigestValue>
    </Reference>
  </SignedInfo>
  <SignatureValue>nPGeC7SgOzKXAzj29Bswf9P/q7iS2DI3TofzJthEAk2I+8yWNId4A7Cbc/M/vdquHX9A3S/IpuMY
EOxzJcJsPIOqOe0M2KT/rR7Y/q4mi3bj34t2tmsN6o29z1b0HhnkcjRwEqiBs0ydF2b+WC6kZfle
vvhNqQTKTCq3vM4QrJvFnIouDKXeBiqZ6MwTPo8TfGlFByfCjczFvVJmP2hWhM5c1k39mBJPK2T2
kpQJ+Nv2Y0ifixknEQS2rxjwSZLvdW05WPwyptXJq05T7nVIyZuy02p6oLL9gx4H41btZYOr28e7
sfnEGdIGTL/JCUIeqHjF6pwYhf6l15mWCI2j3w==</SignatureValue>
  <KeyInfo>
    <X509Data>
      <X509Certificate>MIIIgDCCBmigAwIBAgIIEoS/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/plWD31V3zyJzfqZzh1IRGMSfiooAJHopoZOz+TNpylBxvsvJ5WZZFDwlwV14PQjVin8ttUXhyofQ6rmX3DkbKebu3LcSnshTrGc/yNQVB6JsS1+pSMGKq1db/KzhnV2Vdw9n3gk9n4M/ZzHp76LH8jcy4Rdqolf3QXz77P7mEXSLoeGBugNNso5KxFqE8FCpIGf8DxhGAtxoWtUCjvbhwOpi1MsIGNowIcFUOKvnrC2mi0KFit2QY5xWcR5U5LHkkpIlBnIrKi0JHXCfzG/zh7NEA9QogSLc40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+NkBMbLo9wud7oxMELlHIy7MA4GA1UdDwEB/wQEAwIF4DANBgkqhkiG9w0BAQsFAAOCAgEAfN19xcsEN5x+i4QDh4FccZ5yJM5Y7dlFZ2V3TP3uouZCXSHXWOCIngbdaOG10mETfheDGbd/c3Q3lGlTi6h1B+hhYr/mGYgkCw6jLmSMn3bANlOg9KDhtbsh/2HcJqPa4KxRCYrtxMW5256uGIp+lks3+RkPn3L54CyD0wI6eG1mC9zxYDoSdbu0jUW9yRYZcB2n4vyE3ZV2K0bzYYjVu2gFORyvgDrBaJlyPtSQwM8bg+SggQOc5Jau0ssQdIPplLaxBhfW08DqJtoy907fjGkvsbv5iHW/wXYXnu76YO6sL4gj1wcv56Kdqv3eH0XEWAycAnY24ZfdEGwmHtdF9ja1XcY0hCQ0G1DHkm2iUOVJvh5ekbNJL07jBvnMGOS6o/2lsQwtDxB1CCIlyP9EAyjMWwUq/Wl3xDlsR9Ftr62xAnROaLz5nWQIbp691A/Tv1va2odi+XdDuwx8M128pUaIr/4WMBfY1+yeaacx2ct9pjbPPw7Ps0/Po+tl7Q7AmRCX2Fc/21+LE9OqGJtNIPJg4U1LinpWonY9rhXvK+9W30YLS/lGxxovMA4Nsw6xOe9pNz2qlVSl8k4eMDwKT8GSyyPW7ytnWYJgb4+aTN3QUa0lxtc/N/6EFR5bCku59FbAn6+2jgRuv+LYbZWfzriNmUlmX3AOkPkEGSxCU9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9oJ7UzIlpbEvKYxNTDRCQx9Xr3sKGkO2sAjUXK2k9pE=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ugOOgdmaxfa7ACmS9RvdPCy4M4NrOMPLsCfWLBJN6CE=</DigestValue>
      </Reference>
      <Reference URI="/xl/sharedStrings.xml?ContentType=application/vnd.openxmlformats-officedocument.spreadsheetml.sharedStrings+xml">
        <DigestMethod Algorithm="http://www.w3.org/2001/04/xmlenc#sha256"/>
        <DigestValue>C/OiITtCvkj6+dhSYufwUGRO3/vWd+W0jh3bCTQuHJU=</DigestValue>
      </Reference>
      <Reference URI="/xl/styles.xml?ContentType=application/vnd.openxmlformats-officedocument.spreadsheetml.styles+xml">
        <DigestMethod Algorithm="http://www.w3.org/2001/04/xmlenc#sha256"/>
        <DigestValue>GUJ1CbgaHJ4b4xN/+ZE/k/1J7xXsBjhjhmOAmWRcRJo=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5BGT5KcKbrgob+25H32Bpxbmq37kKoodDhGnBYr2cf8=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y3u9+BA8dYQddxpqBKulBnczfDh8XPjDH14p8CkaUOo=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2024-03-15T22:14:39Z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2024-03-15T22:14:39Z</xd:SigningTime>
          <xd:SigningCertificate>
            <xd:Cert>
              <xd:CertDigest>
                <DigestMethod Algorithm="http://www.w3.org/2001/04/xmlenc#sha256"/>
                <DigestValue>Q9FDmPfz1/W1Yge/lbETkav3M+WeV/onDWSqqqLe8ag=</DigestValue>
              </xd:CertDigest>
              <xd:IssuerSerial>
                <X509IssuerName>C=PY, O=DOCUMENTA S.A., SERIALNUMBER=RUC80050172-1, CN=CA-DOCUMENTA S.A.</X509IssuerName>
                <X509SerialNumber>1334402320956676166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lA+/27PULAxcjsdBffrSt6LXt3V9ccElQIzcG+JrPaY=</DigestValue>
    </Reference>
    <Reference Type="http://www.w3.org/2000/09/xmldsig#Object" URI="#idOfficeObject">
      <DigestMethod Algorithm="http://www.w3.org/2001/04/xmlenc#sha256"/>
      <DigestValue>9Y7hnlbrNY2ycNej+MawNrkLRVE92VKy99VGntVMzho=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GIS2iNgaUQAwUg6KcE58rybYj/dMJcrkCTi+Rm+IIfQ=</DigestValue>
    </Reference>
  </SignedInfo>
  <SignatureValue>Ghruo6D3pYuNjVVnmV9SwxP6HBatXM9tShJs+DHmfdpemIFYUD2jBuZX0jdqdLaSY8aUW67stQ2s
hVrXDxKPluOnkyH44NmGfgiVuEKbz9yqU1ZpQ7xbokynpf9aZAlqZCekFpSqmnDbo4A56NNlpBuD
KQOyOLJDIMxhnZVBtgxKwlBd3MHR1oT6F9ucZnQ2g3hg4lkGKb7LsyiG9qh/81Dw6a9LFAKGPEFY
iKAEP6O2TCE4hDLiBu7hRVUDMKap8ro34WFUfG01rbada3CKglW4ImCsAQ7uc+PtIBE2qBBb7x9d
nryLlI/R4cWMMf9qGGHuykA1t+DDl/peIfaTIQ==</SignatureValue>
  <KeyInfo>
    <X509Data>
      <X509Certificate>MIIIgzCCBmugAwIBAgIIL6exF/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/jvS2lzBV6un/cDZ4UmcSRho79usy8QOdgY8EqE5eqCX7K5cMoMTjm74GyTT3uriApXsR3yJAGzyydtuRwGnkeC/BbMihOzDKHOhkIJN2jKzQLGKjk2CRUuzKM7/thtJ50E+OtHlAVzxdo3DDpHDd1nWdWnju1pYw6VMALLkr6VsTBVsv+k2jRNWTIeREs4M5o6qX3OXd5toPhXrXH32pjaAlDRDkx+zZlwA7F+mhUr7ZDmBztGZWO0siRBx8e9uoljeKKhT97IHeeay0x+e7NX6kNQwNJSZdmYbdqznk6AFdY+2VnjH6KU+m/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+5/0fOcKSjeH3xl0kR/ZaMA4GA1UdDwEB/wQEAwIF4DANBgkqhkiG9w0BAQsFAAOCAgEAfhzX0KPeAd0/SrC55LOhXjgLsmscLjdJO+csgRs/7a3P/qD2iyyMnmZQNZi2NZYls1AXBGuDniitBXcPB+65HZHoAGI/KdBho3SUF+8GGc2Xj08SgMMWctu8iWXNU4reo9uQBEWTYWNI9hvdWJUsCOCyJS69RRg1xPxw+35+q0b56eZGqK/dxKT5jaYFDJSQkHvCy0bOFAIRzw+I/TyTnmlQKCdNpXpNdUUPoVwS1awdMiEfImYhFp91PL+rl9VJ1QpPr/vPqb7cXao4eEUibrrPy4dywkZXBPb1sjNWP1Zy04tO7nyBom3yJ7D96xToFQwlNYcWcp5BzbzKwOYgyeqINAeEIXrc1QtQkQGnEWXLsAZxz5FXGHTkql4SX2cEJcHQhLL68EeMqRDiT+djrhLe/qE0fv0F+MAaVQYRDMn6BRNLGccvAlIUdKQHxFnyAdhb1aHmyuxqbu6WrJNDvSuaEnLWiJAe7LwJn4xaVCh64H0zq+rjMHu/HLTp9ewYWxYlKtnjeaK61aFl59p/Rum9k5m7pzqy46D3Mygvh5sY+9vScfgzFXLQRPXpV8jfaQj5zu35QPu8hcQTYF2mYfbn8V8VfWXj85XRW6un6XZ31R+jJKfezFz6eR6hzw2Ss4LxzRAy5UgLQMYID/BzI1aBevCu1mdp9V4OIbSKQW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9oJ7UzIlpbEvKYxNTDRCQx9Xr3sKGkO2sAjUXK2k9pE=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ugOOgdmaxfa7ACmS9RvdPCy4M4NrOMPLsCfWLBJN6CE=</DigestValue>
      </Reference>
      <Reference URI="/xl/sharedStrings.xml?ContentType=application/vnd.openxmlformats-officedocument.spreadsheetml.sharedStrings+xml">
        <DigestMethod Algorithm="http://www.w3.org/2001/04/xmlenc#sha256"/>
        <DigestValue>C/OiITtCvkj6+dhSYufwUGRO3/vWd+W0jh3bCTQuHJU=</DigestValue>
      </Reference>
      <Reference URI="/xl/styles.xml?ContentType=application/vnd.openxmlformats-officedocument.spreadsheetml.styles+xml">
        <DigestMethod Algorithm="http://www.w3.org/2001/04/xmlenc#sha256"/>
        <DigestValue>GUJ1CbgaHJ4b4xN/+ZE/k/1J7xXsBjhjhmOAmWRcRJo=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5BGT5KcKbrgob+25H32Bpxbmq37kKoodDhGnBYr2cf8=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y3u9+BA8dYQddxpqBKulBnczfDh8XPjDH14p8CkaUOo=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2024-03-18T14:10:32Z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2024-03-18T14:10:32Z</xd:SigningTime>
          <xd:SigningCertificate>
            <xd:Cert>
              <xd:CertDigest>
                <DigestMethod Algorithm="http://www.w3.org/2001/04/xmlenc#sha256"/>
                <DigestValue>526kF7uvxdSRLc4WYEg7rXsV5ICNlQs6AeXNdov2GFM=</DigestValue>
              </xd:CertDigest>
              <xd:IssuerSerial>
                <X509IssuerName>C=PY, O=DOCUMENTA S.A., SERIALNUMBER=RUC80050172-1, CN=CA-DOCUMENTA S.A.</X509IssuerName>
                <X509SerialNumber>3433907957323493802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Ugarte</cp:lastModifiedBy>
  <dcterms:created xsi:type="dcterms:W3CDTF">2021-03-10T16:30:01Z</dcterms:created>
  <dcterms:modified xsi:type="dcterms:W3CDTF">2024-03-15T15:33:36Z</dcterms:modified>
</cp:coreProperties>
</file>